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35" windowWidth="19320" windowHeight="1185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9" i="3" l="1"/>
  <c r="C27" i="3" l="1"/>
  <c r="D26" i="3"/>
  <c r="B27" i="3" l="1"/>
  <c r="D27" i="3" l="1"/>
  <c r="F27" i="3" l="1"/>
  <c r="E27" i="3"/>
  <c r="G26" i="3"/>
  <c r="G27" i="3" l="1"/>
  <c r="D25" i="3" l="1"/>
  <c r="D17" i="3"/>
  <c r="G7" i="3" l="1"/>
  <c r="G25" i="3"/>
  <c r="G10" i="3"/>
  <c r="G23" i="3"/>
  <c r="G22" i="3"/>
  <c r="G21" i="3"/>
  <c r="G18" i="3"/>
  <c r="G16" i="3"/>
  <c r="G15" i="3"/>
  <c r="G14" i="3"/>
  <c r="G13" i="3"/>
  <c r="G12" i="3"/>
  <c r="G11" i="3"/>
  <c r="D23" i="3"/>
  <c r="D22" i="3"/>
  <c r="D21" i="3"/>
  <c r="D20" i="3"/>
  <c r="D19" i="3"/>
  <c r="D18" i="3"/>
  <c r="D16" i="3"/>
  <c r="D15" i="3"/>
  <c r="D14" i="3"/>
  <c r="D13" i="3"/>
  <c r="D12" i="3"/>
  <c r="D11" i="3"/>
  <c r="D10" i="3"/>
  <c r="D9" i="3"/>
  <c r="D8" i="3"/>
  <c r="D7" i="3"/>
</calcChain>
</file>

<file path=xl/sharedStrings.xml><?xml version="1.0" encoding="utf-8"?>
<sst xmlns="http://schemas.openxmlformats.org/spreadsheetml/2006/main" count="32" uniqueCount="32">
  <si>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</si>
  <si>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</si>
  <si>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</si>
  <si>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</si>
  <si>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</si>
  <si>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</si>
  <si>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</si>
  <si>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Муниципальная программа "Развитие дополнительного образования детей в ЗАТО Михайловский Саратовской области" на 2018-2020 годы"</t>
  </si>
  <si>
    <t>% исполнения 2019 год</t>
  </si>
  <si>
    <t>% исполнения к  плану 2020 года</t>
  </si>
  <si>
    <t>Муниципальная программа "Профилактика терроризма и экстремизма в п.Михайловский на 2019-2021 годы"; Муниципальная программа "Профилактика терроризма и экстремизма в МО п. Михайловский на 2020-2022 годы"</t>
  </si>
  <si>
    <t>Муниципальная программа "Молодежная политика и оздоровление детей ЗАТО Михайловский на 2017-2019 годы"; Муниципальная программа "Молодежная политика и оздоровление детей МО п. Михайловский Саратовской области на 2020-2022 годы"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</si>
  <si>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годы"; 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</si>
  <si>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"Развитие местного самоуправления в ЗАТО Михайловский Саратовской области на 2018-2020 годы"; Муниципальная программа  "Развитие местного самоуправления в МО п. Михайловский Саратовской области на 2020-2022 годы"</t>
  </si>
  <si>
    <t>Муниципальная программа  "Развитие дошкольного образования ЗАТО Михайловский Саратовской области на 2018-2020 годы"; 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</si>
  <si>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Муниципальная программа  "Развитие культуры в п.Михайловский Саратовской области на 2019-2021 годы"; Муниципальная программа  "Развитие культуры в муниципальном образовании поселок Михайловский Саратовской области на 2020-2022 годы"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</si>
  <si>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годы"; 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</si>
  <si>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 п.Михайловский Саратовской области на 2019-2021 годы"; 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</si>
  <si>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2018-2020 годы"; 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</si>
  <si>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2018-2020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</si>
  <si>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"Снижение рисков и смягчение последствий чрезвычайных ситуаций природного и техногенного характера на территории ЗАТО Михайловский в 2017-2019 годах";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</si>
  <si>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Муниципальная программа "Управление имуществом ЗАТО Михайловский на 2018-2020 годы"; Муниципальная программа «Управление имуществом МО п. Михайловский на 2018-2020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</si>
  <si>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</si>
  <si>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>Муниципальная программа "Развитие физической культуры и спорта в ЗАТО Михайловский Саратовской области" на 2017-2019 годы"; 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</si>
  <si>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Муниципальная программа "Энергосбережение и повышение энергетической эффективности в ЗАТО - пос. Михайловский Саратовской области на период до 2020 года"; 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</si>
  <si>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"Повышение безопасности дорожного движения в п.Михайловский на 2019-2021 годы"; 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</si>
  <si>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Исполнение по расходам бюджета муниципального образования п. Михайловский Саратовской области</t>
  </si>
  <si>
    <t xml:space="preserve"> в разрезе муниципальных программ за 9 месяцев 2020 года</t>
  </si>
  <si>
    <t xml:space="preserve">Бюджетные назначения по состоянию на 01.10.2019 года  </t>
  </si>
  <si>
    <t>Исполнено на 01.10.2019 года</t>
  </si>
  <si>
    <t xml:space="preserve">Бюджетные назначения по состоянию на 01.10.2020 года  </t>
  </si>
  <si>
    <t>Исполнено на 01.10.2020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</si>
</sst>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zoomScale="73" zoomScaleNormal="73" workbookViewId="0">
      <selection activeCell="F27" sqref="F27"/>
    </sheetView>
  </sheetViews>
  <sheetFormatPr defaultRowHeight="15" x14ac:dyDescent="0.25"/>
  <cols>
    <col min="1" max="1" width="74.140625" customWidth="1"/>
    <col min="2" max="2" width="17.85546875" style="5" customWidth="1"/>
    <col min="3" max="3" width="19" style="5" customWidth="1"/>
    <col min="4" max="4" width="16.28515625" style="5" customWidth="1"/>
    <col min="5" max="5" width="23" customWidth="1"/>
    <col min="6" max="6" width="21.28515625" customWidth="1"/>
    <col min="7" max="7" width="22.85546875" style="5" customWidth="1"/>
    <col min="8" max="8" width="22" hidden="1" customWidth="1"/>
    <col min="9" max="9" width="22.140625" style="5" hidden="1" customWidth="1"/>
  </cols>
  <sheetData>
    <row r="1" spans="1:20" s="5" customFormat="1" ht="32.25" customHeight="1" x14ac:dyDescent="0.3">
      <c r="A1" s="27" t="s">
        <v>26</v>
      </c>
      <c r="B1" s="27"/>
      <c r="C1" s="27"/>
      <c r="D1" s="27"/>
      <c r="E1" s="27"/>
      <c r="F1" s="27"/>
      <c r="G1" s="27"/>
    </row>
    <row r="2" spans="1:20" ht="39" customHeight="1" x14ac:dyDescent="0.2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4.45" customHeight="1" x14ac:dyDescent="0.25">
      <c r="A3" s="1"/>
      <c r="B3" s="1"/>
      <c r="C3" s="1"/>
      <c r="D3" s="1"/>
      <c r="E3" s="1"/>
      <c r="F3" s="2"/>
      <c r="G3" s="1"/>
      <c r="H3" s="8"/>
      <c r="I3" s="8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37.15" customHeight="1" x14ac:dyDescent="0.25">
      <c r="A4" s="28" t="s">
        <v>0</v>
      </c>
      <c r="B4" s="28" t="s">
        <v>28</v>
      </c>
      <c r="C4" s="28" t="s">
        <v>29</v>
      </c>
      <c r="D4" s="33" t="s">
        <v>8</v>
      </c>
      <c r="E4" s="28" t="s">
        <v>30</v>
      </c>
      <c r="F4" s="28" t="s">
        <v>31</v>
      </c>
      <c r="G4" s="32" t="s">
        <v>9</v>
      </c>
      <c r="H4" s="30"/>
      <c r="I4" s="3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5" customFormat="1" ht="90.75" customHeight="1" x14ac:dyDescent="0.25">
      <c r="A5" s="28"/>
      <c r="B5" s="28"/>
      <c r="C5" s="28"/>
      <c r="D5" s="34"/>
      <c r="E5" s="28"/>
      <c r="F5" s="28"/>
      <c r="G5" s="32"/>
      <c r="H5" s="10" t="s">
        <v>4</v>
      </c>
      <c r="I5" s="9" t="s">
        <v>3</v>
      </c>
      <c r="J5" s="6"/>
    </row>
    <row r="6" spans="1:20" s="5" customFormat="1" ht="31.5" hidden="1" customHeight="1" x14ac:dyDescent="0.3">
      <c r="A6" s="23"/>
      <c r="B6" s="18"/>
      <c r="C6" s="16"/>
      <c r="D6" s="16"/>
      <c r="E6" s="16"/>
      <c r="F6" s="16"/>
      <c r="G6" s="20"/>
      <c r="H6" s="19"/>
      <c r="I6" s="12"/>
      <c r="J6" s="6"/>
    </row>
    <row r="7" spans="1:20" ht="84" customHeight="1" x14ac:dyDescent="0.3">
      <c r="A7" s="24" t="s">
        <v>10</v>
      </c>
      <c r="B7" s="16">
        <v>104.9</v>
      </c>
      <c r="C7" s="16">
        <v>99</v>
      </c>
      <c r="D7" s="16">
        <f t="shared" ref="D7:D8" si="0">C7/B7%</f>
        <v>94.375595805529059</v>
      </c>
      <c r="E7" s="14">
        <v>135.9</v>
      </c>
      <c r="F7" s="4">
        <v>130</v>
      </c>
      <c r="G7" s="20">
        <f>F7/E7%</f>
        <v>95.65857247976453</v>
      </c>
      <c r="H7" s="4"/>
      <c r="I7" s="7"/>
    </row>
    <row r="8" spans="1:20" ht="100.5" customHeight="1" x14ac:dyDescent="0.3">
      <c r="A8" s="24" t="s">
        <v>11</v>
      </c>
      <c r="B8" s="16">
        <v>316.5</v>
      </c>
      <c r="C8" s="16">
        <v>282.89999999999998</v>
      </c>
      <c r="D8" s="16">
        <f t="shared" si="0"/>
        <v>89.383886255924168</v>
      </c>
      <c r="E8" s="13">
        <v>0</v>
      </c>
      <c r="F8" s="4">
        <v>0</v>
      </c>
      <c r="G8" s="20"/>
      <c r="H8" s="4"/>
      <c r="I8" s="7"/>
    </row>
    <row r="9" spans="1:20" ht="98.25" customHeight="1" x14ac:dyDescent="0.3">
      <c r="A9" s="24" t="s">
        <v>25</v>
      </c>
      <c r="B9" s="16">
        <v>100</v>
      </c>
      <c r="C9" s="16">
        <v>65</v>
      </c>
      <c r="D9" s="16">
        <f t="shared" ref="D9:D27" si="1">C9/B9%</f>
        <v>65</v>
      </c>
      <c r="E9" s="13">
        <v>300</v>
      </c>
      <c r="F9" s="4">
        <v>293.7</v>
      </c>
      <c r="G9" s="20">
        <f>F9/E9%</f>
        <v>97.899999999999991</v>
      </c>
      <c r="H9" s="4"/>
      <c r="I9" s="7"/>
    </row>
    <row r="10" spans="1:20" ht="200.25" customHeight="1" x14ac:dyDescent="0.3">
      <c r="A10" s="24" t="s">
        <v>12</v>
      </c>
      <c r="B10" s="16">
        <v>5330.4</v>
      </c>
      <c r="C10" s="16">
        <v>4303.6000000000004</v>
      </c>
      <c r="D10" s="16">
        <f t="shared" si="1"/>
        <v>80.736905297913864</v>
      </c>
      <c r="E10" s="13">
        <v>3779.9</v>
      </c>
      <c r="F10" s="4">
        <v>2770.2</v>
      </c>
      <c r="G10" s="20">
        <f>F10/E10%</f>
        <v>73.287653112516196</v>
      </c>
      <c r="H10" s="4"/>
      <c r="I10" s="7"/>
    </row>
    <row r="11" spans="1:20" ht="97.5" customHeight="1" x14ac:dyDescent="0.3">
      <c r="A11" s="24" t="s">
        <v>13</v>
      </c>
      <c r="B11" s="16">
        <v>986.4</v>
      </c>
      <c r="C11" s="16">
        <v>613.4</v>
      </c>
      <c r="D11" s="16">
        <f t="shared" si="1"/>
        <v>62.185725871857265</v>
      </c>
      <c r="E11" s="13">
        <v>6956.5</v>
      </c>
      <c r="F11" s="4">
        <v>4839.2</v>
      </c>
      <c r="G11" s="20">
        <f t="shared" ref="G11:G27" si="2">F11/E11%</f>
        <v>69.56371738661683</v>
      </c>
      <c r="H11" s="4"/>
      <c r="I11" s="7"/>
    </row>
    <row r="12" spans="1:20" ht="113.25" customHeight="1" x14ac:dyDescent="0.3">
      <c r="A12" s="24" t="s">
        <v>14</v>
      </c>
      <c r="B12" s="16">
        <v>18390.2</v>
      </c>
      <c r="C12" s="16">
        <v>12825.1</v>
      </c>
      <c r="D12" s="16">
        <f t="shared" si="1"/>
        <v>69.738773912192357</v>
      </c>
      <c r="E12" s="13">
        <v>16908.7</v>
      </c>
      <c r="F12" s="4">
        <v>12032.4</v>
      </c>
      <c r="G12" s="20">
        <f t="shared" si="2"/>
        <v>71.160999958601181</v>
      </c>
      <c r="H12" s="4"/>
      <c r="I12" s="7"/>
    </row>
    <row r="13" spans="1:20" ht="100.5" customHeight="1" x14ac:dyDescent="0.3">
      <c r="A13" s="24" t="s">
        <v>15</v>
      </c>
      <c r="B13" s="16">
        <v>6922.2</v>
      </c>
      <c r="C13" s="16">
        <v>4418.8</v>
      </c>
      <c r="D13" s="16">
        <f t="shared" si="1"/>
        <v>63.835196902718799</v>
      </c>
      <c r="E13" s="13">
        <v>5476</v>
      </c>
      <c r="F13" s="4">
        <v>3756.3</v>
      </c>
      <c r="G13" s="20">
        <f t="shared" si="2"/>
        <v>68.595690284879481</v>
      </c>
      <c r="H13" s="4"/>
      <c r="I13" s="7"/>
    </row>
    <row r="14" spans="1:20" ht="99" customHeight="1" x14ac:dyDescent="0.3">
      <c r="A14" s="24" t="s">
        <v>23</v>
      </c>
      <c r="B14" s="16">
        <v>221.9</v>
      </c>
      <c r="C14" s="16">
        <v>99.2</v>
      </c>
      <c r="D14" s="16">
        <f t="shared" si="1"/>
        <v>44.704821991888245</v>
      </c>
      <c r="E14" s="13">
        <v>2818.9</v>
      </c>
      <c r="F14" s="4">
        <v>1869.6</v>
      </c>
      <c r="G14" s="20">
        <f t="shared" si="2"/>
        <v>66.323743304125713</v>
      </c>
      <c r="H14" s="4"/>
      <c r="I14" s="7"/>
    </row>
    <row r="15" spans="1:20" ht="150" customHeight="1" x14ac:dyDescent="0.3">
      <c r="A15" s="24" t="s">
        <v>16</v>
      </c>
      <c r="B15" s="16">
        <v>2044.4</v>
      </c>
      <c r="C15" s="16">
        <v>1006</v>
      </c>
      <c r="D15" s="16">
        <f t="shared" si="1"/>
        <v>49.207591469379764</v>
      </c>
      <c r="E15" s="13">
        <v>225</v>
      </c>
      <c r="F15" s="4">
        <v>67.5</v>
      </c>
      <c r="G15" s="20">
        <f t="shared" si="2"/>
        <v>30</v>
      </c>
      <c r="H15" s="4"/>
      <c r="I15" s="7"/>
    </row>
    <row r="16" spans="1:20" ht="93" customHeight="1" x14ac:dyDescent="0.3">
      <c r="A16" s="24" t="s">
        <v>17</v>
      </c>
      <c r="B16" s="16">
        <v>2498.8000000000002</v>
      </c>
      <c r="C16" s="16">
        <v>2142</v>
      </c>
      <c r="D16" s="16">
        <f t="shared" si="1"/>
        <v>85.721146150152066</v>
      </c>
      <c r="E16" s="13">
        <v>6010.9</v>
      </c>
      <c r="F16" s="4">
        <v>1635.9</v>
      </c>
      <c r="G16" s="20">
        <f t="shared" si="2"/>
        <v>27.215558402235942</v>
      </c>
      <c r="H16" s="4"/>
      <c r="I16" s="7"/>
    </row>
    <row r="17" spans="1:11" s="5" customFormat="1" ht="66" customHeight="1" x14ac:dyDescent="0.3">
      <c r="A17" s="24" t="s">
        <v>5</v>
      </c>
      <c r="B17" s="16">
        <v>941.8</v>
      </c>
      <c r="C17" s="16">
        <v>841.9</v>
      </c>
      <c r="D17" s="16">
        <f t="shared" si="1"/>
        <v>89.392652367806335</v>
      </c>
      <c r="E17" s="13">
        <v>0</v>
      </c>
      <c r="F17" s="4">
        <v>0</v>
      </c>
      <c r="G17" s="20"/>
      <c r="H17" s="4"/>
      <c r="I17" s="7"/>
    </row>
    <row r="18" spans="1:11" s="5" customFormat="1" ht="155.25" customHeight="1" x14ac:dyDescent="0.3">
      <c r="A18" s="24" t="s">
        <v>20</v>
      </c>
      <c r="B18" s="16">
        <v>4435.5</v>
      </c>
      <c r="C18" s="16">
        <v>3309.7</v>
      </c>
      <c r="D18" s="16">
        <f t="shared" si="1"/>
        <v>74.618419569383391</v>
      </c>
      <c r="E18" s="13">
        <v>4445.5</v>
      </c>
      <c r="F18" s="4">
        <v>3599.7</v>
      </c>
      <c r="G18" s="20">
        <f t="shared" si="2"/>
        <v>80.974018670565741</v>
      </c>
      <c r="H18" s="4"/>
      <c r="I18" s="7"/>
    </row>
    <row r="19" spans="1:11" s="5" customFormat="1" ht="63.75" customHeight="1" x14ac:dyDescent="0.3">
      <c r="A19" s="24" t="s">
        <v>6</v>
      </c>
      <c r="B19" s="16">
        <v>753.3</v>
      </c>
      <c r="C19" s="16">
        <v>0</v>
      </c>
      <c r="D19" s="16">
        <f t="shared" si="1"/>
        <v>0</v>
      </c>
      <c r="E19" s="13">
        <v>0</v>
      </c>
      <c r="F19" s="4">
        <v>0</v>
      </c>
      <c r="G19" s="20"/>
      <c r="H19" s="4"/>
      <c r="I19" s="7"/>
    </row>
    <row r="20" spans="1:11" s="5" customFormat="1" ht="65.25" customHeight="1" x14ac:dyDescent="0.3">
      <c r="A20" s="25" t="s">
        <v>7</v>
      </c>
      <c r="B20" s="16">
        <v>2864</v>
      </c>
      <c r="C20" s="16">
        <v>2069.3000000000002</v>
      </c>
      <c r="D20" s="16">
        <f t="shared" si="1"/>
        <v>72.252094972067042</v>
      </c>
      <c r="E20" s="21">
        <v>0</v>
      </c>
      <c r="F20" s="4">
        <v>0</v>
      </c>
      <c r="G20" s="20"/>
      <c r="H20" s="4"/>
      <c r="I20" s="7"/>
    </row>
    <row r="21" spans="1:11" s="5" customFormat="1" ht="210" customHeight="1" x14ac:dyDescent="0.3">
      <c r="A21" s="24" t="s">
        <v>18</v>
      </c>
      <c r="B21" s="16">
        <v>1554.8</v>
      </c>
      <c r="C21" s="16">
        <v>1063</v>
      </c>
      <c r="D21" s="16">
        <f t="shared" si="1"/>
        <v>68.368922047851811</v>
      </c>
      <c r="E21" s="13">
        <v>1749.9</v>
      </c>
      <c r="F21" s="4">
        <v>1082.2</v>
      </c>
      <c r="G21" s="20">
        <f t="shared" si="2"/>
        <v>61.843533916223777</v>
      </c>
      <c r="H21" s="4"/>
      <c r="I21" s="7"/>
    </row>
    <row r="22" spans="1:11" s="5" customFormat="1" ht="210.75" customHeight="1" x14ac:dyDescent="0.3">
      <c r="A22" s="24" t="s">
        <v>19</v>
      </c>
      <c r="B22" s="16">
        <v>22474.5</v>
      </c>
      <c r="C22" s="16">
        <v>16079.3</v>
      </c>
      <c r="D22" s="16">
        <f t="shared" si="1"/>
        <v>71.544639480299892</v>
      </c>
      <c r="E22" s="13">
        <v>27625.8</v>
      </c>
      <c r="F22" s="4">
        <v>18536.400000000001</v>
      </c>
      <c r="G22" s="20">
        <f t="shared" si="2"/>
        <v>67.098147383967174</v>
      </c>
      <c r="H22" s="4"/>
      <c r="I22" s="7"/>
    </row>
    <row r="23" spans="1:11" s="5" customFormat="1" ht="79.5" customHeight="1" x14ac:dyDescent="0.3">
      <c r="A23" s="24" t="s">
        <v>21</v>
      </c>
      <c r="B23" s="16">
        <v>3585.9</v>
      </c>
      <c r="C23" s="16">
        <v>1343.8</v>
      </c>
      <c r="D23" s="16">
        <f t="shared" si="1"/>
        <v>37.474553110795057</v>
      </c>
      <c r="E23" s="13">
        <v>2897.3</v>
      </c>
      <c r="F23" s="4">
        <v>1487.5</v>
      </c>
      <c r="G23" s="20">
        <f t="shared" si="2"/>
        <v>51.340903599903356</v>
      </c>
      <c r="H23" s="4"/>
      <c r="I23" s="7"/>
    </row>
    <row r="24" spans="1:11" s="5" customFormat="1" ht="34.5" hidden="1" customHeight="1" x14ac:dyDescent="0.3">
      <c r="A24" s="24"/>
      <c r="B24" s="16"/>
      <c r="C24" s="16"/>
      <c r="D24" s="16"/>
      <c r="E24" s="13"/>
      <c r="F24" s="4"/>
      <c r="G24" s="20"/>
      <c r="H24" s="4"/>
      <c r="I24" s="7"/>
    </row>
    <row r="25" spans="1:11" ht="120.75" customHeight="1" x14ac:dyDescent="0.3">
      <c r="A25" s="26" t="s">
        <v>24</v>
      </c>
      <c r="B25" s="16">
        <v>3040</v>
      </c>
      <c r="C25" s="16">
        <v>3040</v>
      </c>
      <c r="D25" s="16">
        <f t="shared" si="1"/>
        <v>100</v>
      </c>
      <c r="E25" s="13">
        <v>683</v>
      </c>
      <c r="F25" s="4">
        <v>683</v>
      </c>
      <c r="G25" s="20">
        <f t="shared" si="2"/>
        <v>100</v>
      </c>
      <c r="H25" s="4"/>
      <c r="I25" s="7"/>
    </row>
    <row r="26" spans="1:11" s="5" customFormat="1" ht="71.25" customHeight="1" x14ac:dyDescent="0.3">
      <c r="A26" s="26" t="s">
        <v>22</v>
      </c>
      <c r="B26" s="16">
        <v>692.2</v>
      </c>
      <c r="C26" s="16">
        <v>657.3</v>
      </c>
      <c r="D26" s="16">
        <f t="shared" si="1"/>
        <v>94.958104594047953</v>
      </c>
      <c r="E26" s="13">
        <v>1085.7</v>
      </c>
      <c r="F26" s="4">
        <v>1053.7</v>
      </c>
      <c r="G26" s="20">
        <f t="shared" si="2"/>
        <v>97.052592797273647</v>
      </c>
      <c r="H26" s="4"/>
      <c r="I26" s="7"/>
    </row>
    <row r="27" spans="1:11" ht="18.75" x14ac:dyDescent="0.3">
      <c r="A27" s="3" t="s">
        <v>1</v>
      </c>
      <c r="B27" s="15">
        <f>B7+B8+B9+B10+B11+B12+B13+B14+B15+B16+B17+B18+B19+B20+B21+B22+B23+B25+B26</f>
        <v>77257.7</v>
      </c>
      <c r="C27" s="15">
        <f>C7+C8+C9+C10+C11+C12+C13+C14+C15+C16+C17+C18+C19+C20+C21+C22+C23+C25+C26</f>
        <v>54259.3</v>
      </c>
      <c r="D27" s="17">
        <f t="shared" si="1"/>
        <v>70.2315756228829</v>
      </c>
      <c r="E27" s="15">
        <f>E7+E8+E9+E10+E11+E12+E13+E14+E15+E16+E18+E21+E22+E23+E25+E26</f>
        <v>81099</v>
      </c>
      <c r="F27" s="15">
        <f>F7+F8+F9+F10+F11+F12+F13+F14+F15+F16+F18+F21+F22+F23+F25+F26</f>
        <v>53837.3</v>
      </c>
      <c r="G27" s="22">
        <f t="shared" si="2"/>
        <v>66.384665655556788</v>
      </c>
      <c r="H27" s="7"/>
      <c r="I27" s="7"/>
      <c r="K27" s="11"/>
    </row>
  </sheetData>
  <mergeCells count="10">
    <mergeCell ref="A1:G1"/>
    <mergeCell ref="A4:A5"/>
    <mergeCell ref="A2:I2"/>
    <mergeCell ref="H4:I4"/>
    <mergeCell ref="G4:G5"/>
    <mergeCell ref="F4:F5"/>
    <mergeCell ref="E4:E5"/>
    <mergeCell ref="C4:C5"/>
    <mergeCell ref="B4:B5"/>
    <mergeCell ref="D4:D5"/>
  </mergeCells>
  <pageMargins left="0.70866141732283472" right="0.31496062992125984" top="0.55118110236220474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2020-07-24T10:32:32Z</cp:lastPrinted>
  <dcterms:created xsi:type="dcterms:W3CDTF">2016-08-15T07:04:14Z</dcterms:created>
  <dcterms:modified xsi:type="dcterms:W3CDTF">2020-10-22T06:24:16Z</dcterms:modified>
</cp:coreProperties>
</file>